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отчет 2021" sheetId="11" r:id="rId1"/>
    <sheet name="Лист3" sheetId="3" state="hidden" r:id="rId2"/>
  </sheets>
  <definedNames>
    <definedName name="_xlnm.Print_Area" localSheetId="0">'отчет 2021'!$A$1:$C$15</definedName>
  </definedNames>
  <calcPr calcId="162913"/>
</workbook>
</file>

<file path=xl/calcChain.xml><?xml version="1.0" encoding="utf-8"?>
<calcChain xmlns="http://schemas.openxmlformats.org/spreadsheetml/2006/main">
  <c r="B13" i="11" l="1"/>
  <c r="B6" i="11"/>
  <c r="B9" i="11" s="1"/>
  <c r="C6" i="11" l="1"/>
</calcChain>
</file>

<file path=xl/sharedStrings.xml><?xml version="1.0" encoding="utf-8"?>
<sst xmlns="http://schemas.openxmlformats.org/spreadsheetml/2006/main" count="16" uniqueCount="16">
  <si>
    <t>1 полугодие</t>
  </si>
  <si>
    <t>2 полугодие</t>
  </si>
  <si>
    <t>КОНЦЕССИЯ</t>
  </si>
  <si>
    <t>справочно: Объем полезного отпуска по концессии</t>
  </si>
  <si>
    <t>справочно: Валовая выручка по концессии</t>
  </si>
  <si>
    <t>2021 год (факт)</t>
  </si>
  <si>
    <t xml:space="preserve">Расчет недополученной валовой выручки концессионера 
по концессионному соглашению от 20.04.2018
</t>
  </si>
  <si>
    <t>1. Тариф, руб/Гкал (без НДС)</t>
  </si>
  <si>
    <t>2.  Тариф среднегодовой , руб/Гкал (без НДС)</t>
  </si>
  <si>
    <t>3.Объем полезного отпуска в тарифе, Гкал</t>
  </si>
  <si>
    <t>4. Валовая выручка в тарифе, тыс.руб.</t>
  </si>
  <si>
    <t>5. Объем полезного отпуска фактический, Гкал</t>
  </si>
  <si>
    <t>6. Валовая выручка фактическая, тыс.руб.</t>
  </si>
  <si>
    <t>7. Недополучено фактической валовой выручки, тыс.руб.</t>
  </si>
  <si>
    <t>8. Недополучено валовой выручки в тарифе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</si>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</sst>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р_."/>
    <numFmt numFmtId="165" formatCode="#,##0.00_р_.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b/>
      <i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66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/>
    <xf numFmtId="0" fontId="4" fillId="2" borderId="1" xfId="0" applyFont="1" applyFill="1" applyBorder="1" applyAlignment="1">
      <alignment horizontal="right"/>
    </xf>
    <xf numFmtId="0" fontId="1" fillId="0" borderId="1" xfId="0" applyFont="1" applyBorder="1"/>
    <xf numFmtId="0" fontId="4" fillId="3" borderId="1" xfId="0" applyFont="1" applyFill="1" applyBorder="1" applyAlignment="1">
      <alignment horizontal="left"/>
    </xf>
    <xf numFmtId="164" fontId="12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4" fontId="10" fillId="3" borderId="1" xfId="0" applyNumberFormat="1" applyFont="1" applyFill="1" applyBorder="1" applyAlignment="1">
      <alignment horizontal="right"/>
    </xf>
    <xf numFmtId="164" fontId="10" fillId="2" borderId="1" xfId="0" applyNumberFormat="1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0" fillId="0" borderId="2" xfId="0" applyBorder="1" applyAlignment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view="pageBreakPreview" zoomScale="110" zoomScaleSheetLayoutView="110" workbookViewId="0">
      <selection activeCell="H15" sqref="H15"/>
    </sheetView>
  </sheetViews>
  <sheetFormatPr defaultRowHeight="15" x14ac:dyDescent="0.25"/>
  <cols>
    <col min="1" max="1" width="69.28515625" style="1" customWidth="1"/>
    <col min="2" max="2" width="15.140625" style="1" customWidth="1"/>
    <col min="3" max="3" width="14.28515625" style="1" customWidth="1"/>
    <col min="4" max="4" width="12.140625" style="1" customWidth="1"/>
    <col min="5" max="5" width="14.28515625" style="1" customWidth="1"/>
    <col min="6" max="6" width="13.28515625" style="1" customWidth="1"/>
    <col min="7" max="7" width="12.5703125" style="1" customWidth="1"/>
    <col min="8" max="8" width="11.28515625" style="1" customWidth="1"/>
    <col min="9" max="9" width="12.42578125" style="1" customWidth="1"/>
    <col min="10" max="10" width="12.7109375" style="1" customWidth="1"/>
    <col min="11" max="11" width="11.28515625" style="1" customWidth="1"/>
    <col min="12" max="12" width="12.7109375" style="1" customWidth="1"/>
    <col min="13" max="13" width="12.28515625" style="1" customWidth="1"/>
    <col min="14" max="14" width="12" style="1" customWidth="1"/>
    <col min="15" max="15" width="16" style="1" customWidth="1"/>
    <col min="16" max="16384" width="9.140625" style="1"/>
  </cols>
  <sheetData>
    <row r="1" spans="1:3" ht="117.75" customHeight="1" x14ac:dyDescent="0.25">
      <c r="A1" s="16" t="s">
        <v>6</v>
      </c>
      <c r="B1" s="17"/>
      <c r="C1" s="17"/>
    </row>
    <row r="2" spans="1:3" x14ac:dyDescent="0.25">
      <c r="A2" s="6"/>
      <c r="B2" s="18" t="s">
        <v>2</v>
      </c>
      <c r="C2" s="19"/>
    </row>
    <row r="3" spans="1:3" ht="15.75" x14ac:dyDescent="0.25">
      <c r="A3" s="2"/>
      <c r="B3" s="20" t="s">
        <v>5</v>
      </c>
      <c r="C3" s="21"/>
    </row>
    <row r="4" spans="1:3" ht="15.75" x14ac:dyDescent="0.25">
      <c r="A4" s="2"/>
      <c r="B4" s="3" t="s">
        <v>0</v>
      </c>
      <c r="C4" s="3" t="s">
        <v>1</v>
      </c>
    </row>
    <row r="5" spans="1:3" ht="33" customHeight="1" x14ac:dyDescent="0.25">
      <c r="A5" s="2" t="s">
        <v>7</v>
      </c>
      <c r="B5" s="4">
        <v>1918.98</v>
      </c>
      <c r="C5" s="4">
        <v>2239.48</v>
      </c>
    </row>
    <row r="6" spans="1:3" ht="15.75" x14ac:dyDescent="0.25">
      <c r="A6" s="2" t="s">
        <v>8</v>
      </c>
      <c r="B6" s="22">
        <f>AVERAGE(B5:C5)</f>
        <v>2079.23</v>
      </c>
      <c r="C6" s="23">
        <f>B6*1.02</f>
        <v>2120.8146000000002</v>
      </c>
    </row>
    <row r="7" spans="1:3" ht="15.75" x14ac:dyDescent="0.25">
      <c r="A7" s="2" t="s">
        <v>9</v>
      </c>
      <c r="B7" s="24">
        <v>15868</v>
      </c>
      <c r="C7" s="25"/>
    </row>
    <row r="8" spans="1:3" ht="18.75" customHeight="1" x14ac:dyDescent="0.25">
      <c r="A8" s="5" t="s">
        <v>3</v>
      </c>
      <c r="B8" s="11">
        <v>16738</v>
      </c>
      <c r="C8" s="11"/>
    </row>
    <row r="9" spans="1:3" ht="15.75" x14ac:dyDescent="0.25">
      <c r="A9" s="2" t="s">
        <v>10</v>
      </c>
      <c r="B9" s="12">
        <f>ROUND(B6*B7/1000,0)</f>
        <v>32993</v>
      </c>
      <c r="C9" s="13"/>
    </row>
    <row r="10" spans="1:3" x14ac:dyDescent="0.25">
      <c r="A10" s="5" t="s">
        <v>4</v>
      </c>
      <c r="B10" s="11">
        <v>32467.01</v>
      </c>
      <c r="C10" s="11"/>
    </row>
    <row r="11" spans="1:3" ht="15.75" x14ac:dyDescent="0.25">
      <c r="A11" s="2" t="s">
        <v>11</v>
      </c>
      <c r="B11" s="14">
        <v>12475.41</v>
      </c>
      <c r="C11" s="15"/>
    </row>
    <row r="12" spans="1:3" ht="15.75" x14ac:dyDescent="0.25">
      <c r="A12" s="2" t="s">
        <v>12</v>
      </c>
      <c r="B12" s="8">
        <v>25525.23</v>
      </c>
      <c r="C12" s="9"/>
    </row>
    <row r="13" spans="1:3" ht="15.75" x14ac:dyDescent="0.25">
      <c r="A13" s="2" t="s">
        <v>13</v>
      </c>
      <c r="B13" s="8">
        <f>B12-B10</f>
        <v>-6941.7799999999988</v>
      </c>
      <c r="C13" s="9"/>
    </row>
    <row r="14" spans="1:3" x14ac:dyDescent="0.25">
      <c r="A14" s="7" t="s">
        <v>14</v>
      </c>
      <c r="B14" s="10" t="s">
        <v>15</v>
      </c>
      <c r="C14" s="10"/>
    </row>
    <row r="19" ht="29.25" customHeight="1" x14ac:dyDescent="0.25"/>
    <row r="22" ht="15.75" customHeight="1" x14ac:dyDescent="0.25"/>
    <row r="23" ht="18" customHeight="1" x14ac:dyDescent="0.25"/>
    <row r="24" ht="19.5" customHeight="1" x14ac:dyDescent="0.25"/>
    <row r="25" ht="19.5" customHeight="1" x14ac:dyDescent="0.25"/>
    <row r="26" ht="16.5" customHeight="1" x14ac:dyDescent="0.25"/>
    <row r="27" ht="16.5" customHeight="1" x14ac:dyDescent="0.25"/>
    <row r="32" ht="20.25" customHeight="1" x14ac:dyDescent="0.25"/>
    <row r="37" ht="15" customHeight="1" x14ac:dyDescent="0.25"/>
    <row r="42" ht="47.25" customHeight="1" x14ac:dyDescent="0.25"/>
  </sheetData>
  <mergeCells count="12">
    <mergeCell ref="A1:C1"/>
    <mergeCell ref="B2:C2"/>
    <mergeCell ref="B3:C3"/>
    <mergeCell ref="B6:C6"/>
    <mergeCell ref="B7:C7"/>
    <mergeCell ref="B13:C13"/>
    <mergeCell ref="B14:C14"/>
    <mergeCell ref="B8:C8"/>
    <mergeCell ref="B9:C9"/>
    <mergeCell ref="B10:C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 2021</vt:lpstr>
      <vt:lpstr>Лист3</vt:lpstr>
      <vt:lpstr>'отчет 2021'!Область_печати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2022-06-16T06:22:32Z</dcterms:modified>
</cp:coreProperties>
</file>